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" i="2" l="1"/>
  <c r="R13" i="2"/>
  <c r="H25" i="2" l="1"/>
  <c r="I25" i="2"/>
  <c r="J25" i="2"/>
  <c r="K25" i="2"/>
  <c r="L25" i="2"/>
  <c r="M25" i="2"/>
  <c r="N25" i="2"/>
  <c r="O25" i="2"/>
  <c r="P25" i="2"/>
  <c r="Q25" i="2"/>
  <c r="J26" i="2"/>
  <c r="N26" i="2"/>
  <c r="H26" i="2"/>
  <c r="I26" i="2"/>
  <c r="K26" i="2"/>
  <c r="L26" i="2"/>
  <c r="M26" i="2"/>
  <c r="O26" i="2"/>
  <c r="P26" i="2"/>
  <c r="Q26" i="2"/>
  <c r="O27" i="2" l="1"/>
  <c r="Q27" i="2"/>
  <c r="M27" i="2"/>
  <c r="P27" i="2"/>
  <c r="L27" i="2"/>
  <c r="I27" i="2"/>
  <c r="H27" i="2"/>
  <c r="N27" i="2"/>
  <c r="K27" i="2"/>
  <c r="J27" i="2"/>
  <c r="S25" i="2"/>
  <c r="R25" i="2"/>
  <c r="R26" i="2"/>
  <c r="S26" i="2"/>
  <c r="R27" i="2" l="1"/>
  <c r="S27" i="2"/>
</calcChain>
</file>

<file path=xl/sharedStrings.xml><?xml version="1.0" encoding="utf-8"?>
<sst xmlns="http://schemas.openxmlformats.org/spreadsheetml/2006/main" count="40" uniqueCount="26">
  <si>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</si>
  <si>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</si>
  <si>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</si>
  <si>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</si>
  <si>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</si>
  <si>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</si>
  <si>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</si>
  <si>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</si>
  <si>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</si>
  <si>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</si>
  <si>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</si>
  <si>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</si>
  <si>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</si>
  <si>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</si>
  <si>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</si>
  <si>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</si>
  <si>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</si>
  <si>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</si>
  <si>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</si>
  <si>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</si>
  <si>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</si>
  <si>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</si>
  <si>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</si>
  <si>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</si>
  <si>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Оборудование</t>
  </si>
  <si>
    <t>Технические характеристики: "Модернизация ВЛ-10 кВ филиала АО «Тюменьэнерго» - «Тюменские распределительные сети» (установка ПКУЭ-10 кВ в количестве 835 шт.)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</si>
</sst>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3" fillId="0" borderId="0" xfId="1" applyFont="1"/>
    <xf numFmtId="3" fontId="4" fillId="0" borderId="0" xfId="1" applyNumberFormat="1" applyFont="1"/>
    <xf numFmtId="0" fontId="4" fillId="0" borderId="0" xfId="1" applyFont="1"/>
    <xf numFmtId="3" fontId="5" fillId="0" borderId="0" xfId="1" applyNumberFormat="1" applyFont="1"/>
    <xf numFmtId="3" fontId="3" fillId="0" borderId="0" xfId="1" applyNumberFormat="1" applyFont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3" fontId="1" fillId="0" borderId="2" xfId="1" applyNumberFormat="1" applyBorder="1" applyAlignment="1">
      <alignment horizontal="center" vertical="center"/>
    </xf>
    <xf numFmtId="3" fontId="1" fillId="0" borderId="3" xfId="1" applyNumberForma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/>
    </xf>
    <xf numFmtId="3" fontId="1" fillId="0" borderId="5" xfId="1" applyNumberFormat="1" applyBorder="1" applyAlignment="1">
      <alignment horizontal="center" vertical="center"/>
    </xf>
    <xf numFmtId="3" fontId="1" fillId="0" borderId="6" xfId="1" applyNumberForma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/>
    </xf>
    <xf numFmtId="3" fontId="1" fillId="0" borderId="12" xfId="1" applyNumberFormat="1" applyBorder="1" applyAlignment="1">
      <alignment horizontal="center" vertical="center"/>
    </xf>
    <xf numFmtId="3" fontId="1" fillId="0" borderId="13" xfId="1" applyNumberFormat="1" applyBorder="1" applyAlignment="1">
      <alignment horizontal="center" vertical="center"/>
    </xf>
    <xf numFmtId="3" fontId="1" fillId="0" borderId="14" xfId="1" applyNumberFormat="1" applyBorder="1" applyAlignment="1">
      <alignment horizontal="center" vertical="center"/>
    </xf>
    <xf numFmtId="3" fontId="1" fillId="0" borderId="15" xfId="1" applyNumberForma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16" xfId="1" applyFont="1" applyBorder="1" applyAlignment="1">
      <alignment vertical="center" wrapText="1"/>
    </xf>
    <xf numFmtId="0" fontId="2" fillId="0" borderId="16" xfId="1" applyFont="1" applyBorder="1" applyAlignment="1">
      <alignment vertical="center"/>
    </xf>
    <xf numFmtId="3" fontId="1" fillId="0" borderId="19" xfId="1" applyNumberForma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1" fillId="0" borderId="0" xfId="1" applyAlignment="1">
      <alignment horizontal="right"/>
    </xf>
    <xf numFmtId="0" fontId="2" fillId="0" borderId="15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" fillId="0" borderId="25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7" fillId="0" borderId="0" xfId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27"/>
  <sheetViews>
    <sheetView tabSelected="1" view="pageBreakPreview" zoomScale="85" zoomScaleNormal="80" zoomScaleSheetLayoutView="85" workbookViewId="0">
      <pane xSplit="3" ySplit="8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B1" sqref="B1"/>
    </sheetView>
  </sheetViews>
  <sheetFormatPr defaultColWidth="9.140625" defaultRowHeight="15" x14ac:dyDescent="0.25"/>
  <cols>
    <col min="1" max="1" width="2.140625" style="1" customWidth="1"/>
    <col min="2" max="2" width="34" style="1" customWidth="1"/>
    <col min="3" max="8" width="12.7109375" style="1" customWidth="1"/>
    <col min="9" max="9" width="10.7109375" style="1" customWidth="1"/>
    <col min="10" max="10" width="12.7109375" style="1" customWidth="1"/>
    <col min="11" max="11" width="10.7109375" style="1" customWidth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44.140625" style="1" customWidth="1"/>
    <col min="21" max="21" width="1.5703125" style="1" customWidth="1"/>
    <col min="22" max="25" width="6.7109375" style="2" customWidth="1"/>
    <col min="26" max="26" width="1.5703125" style="1" customWidth="1"/>
    <col min="27" max="16384" width="9.140625" style="1"/>
  </cols>
  <sheetData>
    <row r="1" spans="2:25" ht="18.75" x14ac:dyDescent="0.3">
      <c r="B1" s="52" t="s">
        <v>25</v>
      </c>
      <c r="T1" s="35" t="s">
        <v>23</v>
      </c>
    </row>
    <row r="2" spans="2:25" x14ac:dyDescent="0.25">
      <c r="J2" s="1" t="s">
        <v>20</v>
      </c>
      <c r="T2" s="35" t="s">
        <v>22</v>
      </c>
    </row>
    <row r="3" spans="2:25" ht="4.5" customHeight="1" x14ac:dyDescent="0.25"/>
    <row r="4" spans="2:25" ht="4.5" customHeight="1" x14ac:dyDescent="0.25"/>
    <row r="5" spans="2:25" ht="20.100000000000001" customHeight="1" thickBot="1" x14ac:dyDescent="0.3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2:25" s="14" customFormat="1" ht="15" customHeight="1" x14ac:dyDescent="0.25">
      <c r="B6" s="39" t="s">
        <v>24</v>
      </c>
      <c r="C6" s="40"/>
      <c r="D6" s="45">
        <v>2019</v>
      </c>
      <c r="E6" s="46"/>
      <c r="F6" s="45">
        <v>2020</v>
      </c>
      <c r="G6" s="46"/>
      <c r="H6" s="45">
        <v>2021</v>
      </c>
      <c r="I6" s="46"/>
      <c r="J6" s="45">
        <v>2022</v>
      </c>
      <c r="K6" s="46"/>
      <c r="L6" s="45">
        <v>2023</v>
      </c>
      <c r="M6" s="46"/>
      <c r="N6" s="45">
        <v>2024</v>
      </c>
      <c r="O6" s="46"/>
      <c r="P6" s="45">
        <v>2025</v>
      </c>
      <c r="Q6" s="46"/>
      <c r="R6" s="45" t="s">
        <v>19</v>
      </c>
      <c r="S6" s="46"/>
      <c r="T6" s="49" t="s">
        <v>18</v>
      </c>
    </row>
    <row r="7" spans="2:25" s="14" customFormat="1" x14ac:dyDescent="0.25">
      <c r="B7" s="41"/>
      <c r="C7" s="42"/>
      <c r="D7" s="47"/>
      <c r="E7" s="48"/>
      <c r="F7" s="47"/>
      <c r="G7" s="48"/>
      <c r="H7" s="47"/>
      <c r="I7" s="48"/>
      <c r="J7" s="47"/>
      <c r="K7" s="48"/>
      <c r="L7" s="47"/>
      <c r="M7" s="48"/>
      <c r="N7" s="47"/>
      <c r="O7" s="48"/>
      <c r="P7" s="47"/>
      <c r="Q7" s="48"/>
      <c r="R7" s="47"/>
      <c r="S7" s="48"/>
      <c r="T7" s="50"/>
    </row>
    <row r="8" spans="2:25" s="14" customFormat="1" x14ac:dyDescent="0.25">
      <c r="B8" s="43"/>
      <c r="C8" s="44"/>
      <c r="D8" s="36" t="s">
        <v>17</v>
      </c>
      <c r="E8" s="37" t="s">
        <v>16</v>
      </c>
      <c r="F8" s="36" t="s">
        <v>17</v>
      </c>
      <c r="G8" s="37" t="s">
        <v>16</v>
      </c>
      <c r="H8" s="23" t="s">
        <v>17</v>
      </c>
      <c r="I8" s="26" t="s">
        <v>16</v>
      </c>
      <c r="J8" s="27" t="s">
        <v>17</v>
      </c>
      <c r="K8" s="26" t="s">
        <v>16</v>
      </c>
      <c r="L8" s="24" t="s">
        <v>17</v>
      </c>
      <c r="M8" s="26" t="s">
        <v>16</v>
      </c>
      <c r="N8" s="24" t="s">
        <v>17</v>
      </c>
      <c r="O8" s="26" t="s">
        <v>16</v>
      </c>
      <c r="P8" s="24" t="s">
        <v>17</v>
      </c>
      <c r="Q8" s="26" t="s">
        <v>16</v>
      </c>
      <c r="R8" s="24" t="s">
        <v>17</v>
      </c>
      <c r="S8" s="34" t="s">
        <v>16</v>
      </c>
      <c r="T8" s="51"/>
    </row>
    <row r="9" spans="2:25" s="14" customFormat="1" x14ac:dyDescent="0.25">
      <c r="B9" s="25" t="s">
        <v>15</v>
      </c>
      <c r="C9" s="31"/>
      <c r="D9" s="21"/>
      <c r="E9" s="18"/>
      <c r="F9" s="21"/>
      <c r="G9" s="18"/>
      <c r="H9" s="21"/>
      <c r="I9" s="18"/>
      <c r="J9" s="20"/>
      <c r="K9" s="20"/>
      <c r="L9" s="20"/>
      <c r="M9" s="20"/>
      <c r="N9" s="20"/>
      <c r="O9" s="20"/>
      <c r="P9" s="20"/>
      <c r="Q9" s="20"/>
      <c r="R9" s="19"/>
      <c r="S9" s="32"/>
      <c r="T9" s="17"/>
    </row>
    <row r="10" spans="2:25" s="14" customFormat="1" x14ac:dyDescent="0.25">
      <c r="B10" s="25" t="s">
        <v>14</v>
      </c>
      <c r="C10" s="31"/>
      <c r="D10" s="21"/>
      <c r="E10" s="18"/>
      <c r="F10" s="21"/>
      <c r="G10" s="18"/>
      <c r="H10" s="21"/>
      <c r="I10" s="18"/>
      <c r="J10" s="33"/>
      <c r="K10" s="33"/>
      <c r="L10" s="33"/>
      <c r="M10" s="33"/>
      <c r="N10" s="33"/>
      <c r="O10" s="33"/>
      <c r="P10" s="33"/>
      <c r="Q10" s="33"/>
      <c r="R10" s="19"/>
      <c r="S10" s="32"/>
      <c r="T10" s="17"/>
    </row>
    <row r="11" spans="2:25" s="14" customFormat="1" x14ac:dyDescent="0.25">
      <c r="B11" s="25" t="s">
        <v>13</v>
      </c>
      <c r="C11" s="31"/>
      <c r="D11" s="21"/>
      <c r="E11" s="18"/>
      <c r="F11" s="21"/>
      <c r="G11" s="18"/>
      <c r="H11" s="21"/>
      <c r="I11" s="18"/>
      <c r="J11" s="21"/>
      <c r="K11" s="21"/>
      <c r="L11" s="21"/>
      <c r="M11" s="21"/>
      <c r="N11" s="21"/>
      <c r="O11" s="21"/>
      <c r="P11" s="21"/>
      <c r="Q11" s="21"/>
      <c r="R11" s="19"/>
      <c r="S11" s="32"/>
      <c r="T11" s="17"/>
      <c r="V11" s="6"/>
      <c r="W11" s="15"/>
      <c r="X11" s="15"/>
      <c r="Y11" s="15"/>
    </row>
    <row r="12" spans="2:25" s="14" customFormat="1" x14ac:dyDescent="0.25">
      <c r="B12" s="22" t="s">
        <v>12</v>
      </c>
      <c r="C12" s="30"/>
      <c r="D12" s="21"/>
      <c r="E12" s="18"/>
      <c r="F12" s="21"/>
      <c r="G12" s="18"/>
      <c r="H12" s="21"/>
      <c r="I12" s="18"/>
      <c r="J12" s="20"/>
      <c r="K12" s="18"/>
      <c r="L12" s="19"/>
      <c r="M12" s="18"/>
      <c r="N12" s="19"/>
      <c r="O12" s="18"/>
      <c r="P12" s="19"/>
      <c r="Q12" s="18"/>
      <c r="R12" s="19"/>
      <c r="S12" s="32"/>
      <c r="T12" s="17"/>
      <c r="V12" s="6"/>
      <c r="W12" s="15"/>
      <c r="X12" s="15"/>
      <c r="Y12" s="15"/>
    </row>
    <row r="13" spans="2:25" s="14" customFormat="1" x14ac:dyDescent="0.25">
      <c r="B13" s="22" t="s">
        <v>11</v>
      </c>
      <c r="C13" s="30"/>
      <c r="D13" s="21">
        <v>486</v>
      </c>
      <c r="E13" s="18">
        <v>486</v>
      </c>
      <c r="F13" s="21">
        <v>168</v>
      </c>
      <c r="G13" s="18">
        <v>168</v>
      </c>
      <c r="H13" s="21">
        <v>30</v>
      </c>
      <c r="I13" s="18">
        <v>30</v>
      </c>
      <c r="J13" s="20">
        <v>151</v>
      </c>
      <c r="K13" s="18">
        <v>151</v>
      </c>
      <c r="L13" s="19"/>
      <c r="M13" s="18"/>
      <c r="N13" s="19"/>
      <c r="O13" s="18"/>
      <c r="P13" s="19"/>
      <c r="Q13" s="18"/>
      <c r="R13" s="19">
        <f>D13+F13+H13+J13</f>
        <v>835</v>
      </c>
      <c r="S13" s="32">
        <f>E13+G13+I13+K13</f>
        <v>835</v>
      </c>
      <c r="T13" s="17" t="s">
        <v>21</v>
      </c>
      <c r="V13" s="6"/>
      <c r="W13" s="15"/>
      <c r="X13" s="15"/>
      <c r="Y13" s="15"/>
    </row>
    <row r="14" spans="2:25" s="14" customFormat="1" x14ac:dyDescent="0.25">
      <c r="B14" s="22" t="s">
        <v>10</v>
      </c>
      <c r="C14" s="30"/>
      <c r="D14" s="21"/>
      <c r="E14" s="18"/>
      <c r="F14" s="21"/>
      <c r="G14" s="18"/>
      <c r="H14" s="21"/>
      <c r="I14" s="18"/>
      <c r="J14" s="20"/>
      <c r="K14" s="18"/>
      <c r="L14" s="19"/>
      <c r="M14" s="18"/>
      <c r="N14" s="19"/>
      <c r="O14" s="18"/>
      <c r="P14" s="19"/>
      <c r="Q14" s="18"/>
      <c r="R14" s="19"/>
      <c r="S14" s="32"/>
      <c r="T14" s="17"/>
      <c r="V14" s="6"/>
      <c r="W14" s="15"/>
      <c r="X14" s="15"/>
      <c r="Y14" s="15"/>
    </row>
    <row r="15" spans="2:25" s="14" customFormat="1" x14ac:dyDescent="0.25">
      <c r="B15" s="22" t="s">
        <v>9</v>
      </c>
      <c r="C15" s="30"/>
      <c r="D15" s="21"/>
      <c r="E15" s="18"/>
      <c r="F15" s="21"/>
      <c r="G15" s="18"/>
      <c r="H15" s="21"/>
      <c r="I15" s="18"/>
      <c r="J15" s="20"/>
      <c r="K15" s="18"/>
      <c r="L15" s="19"/>
      <c r="M15" s="18"/>
      <c r="N15" s="19"/>
      <c r="O15" s="18"/>
      <c r="P15" s="19"/>
      <c r="Q15" s="18"/>
      <c r="R15" s="19"/>
      <c r="S15" s="32"/>
      <c r="T15" s="17"/>
      <c r="V15" s="6"/>
      <c r="W15" s="15"/>
      <c r="X15" s="15"/>
      <c r="Y15" s="15"/>
    </row>
    <row r="16" spans="2:25" s="14" customFormat="1" x14ac:dyDescent="0.25">
      <c r="B16" s="22" t="s">
        <v>8</v>
      </c>
      <c r="C16" s="30"/>
      <c r="D16" s="21"/>
      <c r="E16" s="18"/>
      <c r="F16" s="21"/>
      <c r="G16" s="18"/>
      <c r="H16" s="21"/>
      <c r="I16" s="18"/>
      <c r="J16" s="20"/>
      <c r="K16" s="18"/>
      <c r="L16" s="19"/>
      <c r="M16" s="18"/>
      <c r="N16" s="19"/>
      <c r="O16" s="18"/>
      <c r="P16" s="19"/>
      <c r="Q16" s="18"/>
      <c r="R16" s="19"/>
      <c r="S16" s="32"/>
      <c r="T16" s="17"/>
      <c r="V16" s="6"/>
      <c r="W16" s="15"/>
      <c r="X16" s="15"/>
      <c r="Y16" s="15"/>
    </row>
    <row r="17" spans="2:25" s="14" customFormat="1" x14ac:dyDescent="0.25">
      <c r="B17" s="22" t="s">
        <v>7</v>
      </c>
      <c r="C17" s="30"/>
      <c r="D17" s="21"/>
      <c r="E17" s="18"/>
      <c r="F17" s="21"/>
      <c r="G17" s="18"/>
      <c r="H17" s="21"/>
      <c r="I17" s="18"/>
      <c r="J17" s="20"/>
      <c r="K17" s="18"/>
      <c r="L17" s="19"/>
      <c r="M17" s="18"/>
      <c r="N17" s="19"/>
      <c r="O17" s="18"/>
      <c r="P17" s="19"/>
      <c r="Q17" s="18"/>
      <c r="R17" s="19"/>
      <c r="S17" s="32"/>
      <c r="T17" s="17"/>
      <c r="V17" s="6"/>
      <c r="W17" s="15"/>
      <c r="X17" s="15"/>
      <c r="Y17" s="15"/>
    </row>
    <row r="18" spans="2:25" s="14" customFormat="1" x14ac:dyDescent="0.25">
      <c r="B18" s="22" t="s">
        <v>6</v>
      </c>
      <c r="C18" s="30"/>
      <c r="D18" s="21"/>
      <c r="E18" s="18"/>
      <c r="F18" s="21"/>
      <c r="G18" s="18"/>
      <c r="H18" s="21"/>
      <c r="I18" s="18"/>
      <c r="J18" s="20"/>
      <c r="K18" s="18"/>
      <c r="L18" s="19"/>
      <c r="M18" s="18"/>
      <c r="N18" s="19"/>
      <c r="O18" s="18"/>
      <c r="P18" s="19"/>
      <c r="Q18" s="18"/>
      <c r="R18" s="19"/>
      <c r="S18" s="32"/>
      <c r="T18" s="17"/>
      <c r="V18" s="6"/>
      <c r="W18" s="15"/>
      <c r="X18" s="15"/>
      <c r="Y18" s="15"/>
    </row>
    <row r="19" spans="2:25" s="14" customFormat="1" x14ac:dyDescent="0.25">
      <c r="B19" s="22" t="s">
        <v>5</v>
      </c>
      <c r="C19" s="30"/>
      <c r="D19" s="21"/>
      <c r="E19" s="18"/>
      <c r="F19" s="21"/>
      <c r="G19" s="18"/>
      <c r="H19" s="21"/>
      <c r="I19" s="18"/>
      <c r="J19" s="21"/>
      <c r="K19" s="18"/>
      <c r="L19" s="21"/>
      <c r="M19" s="18"/>
      <c r="N19" s="21"/>
      <c r="O19" s="18"/>
      <c r="P19" s="21"/>
      <c r="Q19" s="18"/>
      <c r="R19" s="19"/>
      <c r="S19" s="32"/>
      <c r="T19" s="17"/>
      <c r="V19" s="6"/>
      <c r="W19" s="15"/>
      <c r="X19" s="15"/>
      <c r="Y19" s="15"/>
    </row>
    <row r="20" spans="2:25" s="14" customFormat="1" x14ac:dyDescent="0.25">
      <c r="B20" s="22" t="s">
        <v>4</v>
      </c>
      <c r="C20" s="30"/>
      <c r="D20" s="21"/>
      <c r="E20" s="18"/>
      <c r="F20" s="21"/>
      <c r="G20" s="18"/>
      <c r="H20" s="21"/>
      <c r="I20" s="18"/>
      <c r="J20" s="20"/>
      <c r="K20" s="18"/>
      <c r="L20" s="19"/>
      <c r="M20" s="18"/>
      <c r="N20" s="19"/>
      <c r="O20" s="18"/>
      <c r="P20" s="19"/>
      <c r="Q20" s="18"/>
      <c r="R20" s="19"/>
      <c r="S20" s="32"/>
      <c r="T20" s="17"/>
      <c r="V20" s="6"/>
      <c r="W20" s="15"/>
      <c r="X20" s="15"/>
      <c r="Y20" s="15"/>
    </row>
    <row r="21" spans="2:25" s="14" customFormat="1" x14ac:dyDescent="0.25">
      <c r="B21" s="22" t="s">
        <v>3</v>
      </c>
      <c r="C21" s="30"/>
      <c r="D21" s="21"/>
      <c r="E21" s="18"/>
      <c r="F21" s="21"/>
      <c r="G21" s="18"/>
      <c r="H21" s="21"/>
      <c r="I21" s="18"/>
      <c r="J21" s="20"/>
      <c r="K21" s="18"/>
      <c r="L21" s="19"/>
      <c r="M21" s="18"/>
      <c r="N21" s="19"/>
      <c r="O21" s="18"/>
      <c r="P21" s="19"/>
      <c r="Q21" s="18"/>
      <c r="R21" s="19"/>
      <c r="S21" s="32"/>
      <c r="T21" s="17"/>
      <c r="V21" s="6"/>
      <c r="W21" s="15"/>
      <c r="X21" s="15"/>
      <c r="Y21" s="15"/>
    </row>
    <row r="22" spans="2:25" s="14" customFormat="1" ht="15.75" thickBot="1" x14ac:dyDescent="0.3">
      <c r="B22" s="16" t="s">
        <v>2</v>
      </c>
      <c r="C22" s="29"/>
      <c r="D22" s="12"/>
      <c r="E22" s="10"/>
      <c r="F22" s="12"/>
      <c r="G22" s="10"/>
      <c r="H22" s="12"/>
      <c r="I22" s="10"/>
      <c r="J22" s="11"/>
      <c r="K22" s="10"/>
      <c r="L22" s="9"/>
      <c r="M22" s="10"/>
      <c r="N22" s="9"/>
      <c r="O22" s="10"/>
      <c r="P22" s="9"/>
      <c r="Q22" s="10"/>
      <c r="R22" s="9"/>
      <c r="S22" s="8"/>
      <c r="T22" s="7"/>
      <c r="V22" s="6"/>
      <c r="W22" s="15"/>
      <c r="X22" s="15"/>
      <c r="Y22" s="15"/>
    </row>
    <row r="23" spans="2:25" ht="15.75" thickBot="1" x14ac:dyDescent="0.3">
      <c r="B23" s="13" t="s">
        <v>1</v>
      </c>
      <c r="C23" s="28"/>
      <c r="D23" s="12"/>
      <c r="E23" s="10"/>
      <c r="F23" s="12"/>
      <c r="G23" s="10"/>
      <c r="H23" s="12"/>
      <c r="I23" s="10"/>
      <c r="J23" s="11"/>
      <c r="K23" s="10"/>
      <c r="L23" s="9"/>
      <c r="M23" s="10"/>
      <c r="N23" s="9"/>
      <c r="O23" s="10"/>
      <c r="P23" s="9"/>
      <c r="Q23" s="10"/>
      <c r="R23" s="9"/>
      <c r="S23" s="8"/>
      <c r="T23" s="7"/>
      <c r="V23" s="6"/>
    </row>
    <row r="24" spans="2:25" ht="15.75" thickBot="1" x14ac:dyDescent="0.3">
      <c r="B24" s="13" t="s">
        <v>0</v>
      </c>
      <c r="C24" s="28"/>
      <c r="D24" s="12"/>
      <c r="E24" s="10"/>
      <c r="F24" s="12"/>
      <c r="G24" s="10"/>
      <c r="H24" s="12"/>
      <c r="I24" s="10"/>
      <c r="J24" s="11"/>
      <c r="K24" s="10"/>
      <c r="L24" s="9"/>
      <c r="M24" s="10"/>
      <c r="N24" s="9"/>
      <c r="O24" s="10"/>
      <c r="P24" s="9"/>
      <c r="Q24" s="10"/>
      <c r="R24" s="9"/>
      <c r="S24" s="8"/>
      <c r="T24" s="7"/>
      <c r="V24" s="6"/>
    </row>
    <row r="25" spans="2:25" x14ac:dyDescent="0.25">
      <c r="H25" s="5">
        <f t="shared" ref="H25:S25" si="0">SUM(H9:H20)</f>
        <v>30</v>
      </c>
      <c r="I25" s="5">
        <f t="shared" si="0"/>
        <v>30</v>
      </c>
      <c r="J25" s="5">
        <f t="shared" si="0"/>
        <v>151</v>
      </c>
      <c r="K25" s="5">
        <f t="shared" si="0"/>
        <v>151</v>
      </c>
      <c r="L25" s="5">
        <f t="shared" si="0"/>
        <v>0</v>
      </c>
      <c r="M25" s="5">
        <f t="shared" si="0"/>
        <v>0</v>
      </c>
      <c r="N25" s="5">
        <f t="shared" si="0"/>
        <v>0</v>
      </c>
      <c r="O25" s="5">
        <f t="shared" si="0"/>
        <v>0</v>
      </c>
      <c r="P25" s="5">
        <f t="shared" si="0"/>
        <v>0</v>
      </c>
      <c r="Q25" s="5">
        <f t="shared" si="0"/>
        <v>0</v>
      </c>
      <c r="R25" s="5">
        <f t="shared" si="0"/>
        <v>835</v>
      </c>
      <c r="S25" s="5">
        <f t="shared" si="0"/>
        <v>835</v>
      </c>
      <c r="V25" s="6"/>
    </row>
    <row r="26" spans="2:25" hidden="1" x14ac:dyDescent="0.25">
      <c r="H26" s="5" t="e">
        <f>SUM(#REF!)</f>
        <v>#REF!</v>
      </c>
      <c r="I26" s="5" t="e">
        <f>SUM(#REF!)</f>
        <v>#REF!</v>
      </c>
      <c r="J26" s="5" t="e">
        <f>SUM(#REF!)</f>
        <v>#REF!</v>
      </c>
      <c r="K26" s="5" t="e">
        <f>SUM(#REF!)</f>
        <v>#REF!</v>
      </c>
      <c r="L26" s="5" t="e">
        <f>SUM(#REF!)</f>
        <v>#REF!</v>
      </c>
      <c r="M26" s="5" t="e">
        <f>SUM(#REF!)</f>
        <v>#REF!</v>
      </c>
      <c r="N26" s="5" t="e">
        <f>SUM(#REF!)</f>
        <v>#REF!</v>
      </c>
      <c r="O26" s="5" t="e">
        <f>SUM(#REF!)</f>
        <v>#REF!</v>
      </c>
      <c r="P26" s="5" t="e">
        <f>SUM(#REF!)</f>
        <v>#REF!</v>
      </c>
      <c r="Q26" s="5" t="e">
        <f>SUM(#REF!)</f>
        <v>#REF!</v>
      </c>
      <c r="R26" s="5" t="e">
        <f>SUM(#REF!)</f>
        <v>#REF!</v>
      </c>
      <c r="S26" s="5" t="e">
        <f>SUM(#REF!)</f>
        <v>#REF!</v>
      </c>
    </row>
    <row r="27" spans="2:25" hidden="1" x14ac:dyDescent="0.25">
      <c r="H27" s="4" t="e">
        <f>H26-#REF!-H25</f>
        <v>#REF!</v>
      </c>
      <c r="I27" s="4" t="e">
        <f>I26-#REF!-I25</f>
        <v>#REF!</v>
      </c>
      <c r="J27" s="4" t="e">
        <f>J26-#REF!-J25</f>
        <v>#REF!</v>
      </c>
      <c r="K27" s="4" t="e">
        <f>K26-#REF!-K25</f>
        <v>#REF!</v>
      </c>
      <c r="L27" s="4" t="e">
        <f>L26-#REF!-L25</f>
        <v>#REF!</v>
      </c>
      <c r="M27" s="4" t="e">
        <f>M26-#REF!-M25</f>
        <v>#REF!</v>
      </c>
      <c r="N27" s="4" t="e">
        <f>N26-#REF!-N25</f>
        <v>#REF!</v>
      </c>
      <c r="O27" s="4" t="e">
        <f>O26-#REF!-O25</f>
        <v>#REF!</v>
      </c>
      <c r="P27" s="4" t="e">
        <f>P26-#REF!-P25</f>
        <v>#REF!</v>
      </c>
      <c r="Q27" s="4" t="e">
        <f>Q26-#REF!-Q25</f>
        <v>#REF!</v>
      </c>
      <c r="R27" s="3" t="e">
        <f>R26-#REF!-R25</f>
        <v>#REF!</v>
      </c>
      <c r="S27" s="3" t="e">
        <f>S26-#REF!-S25</f>
        <v>#REF!</v>
      </c>
    </row>
  </sheetData>
  <mergeCells count="11">
    <mergeCell ref="T6:T8"/>
    <mergeCell ref="B5:S5"/>
    <mergeCell ref="B6:C8"/>
    <mergeCell ref="H6:I7"/>
    <mergeCell ref="J6:K7"/>
    <mergeCell ref="L6:M7"/>
    <mergeCell ref="N6:O7"/>
    <mergeCell ref="P6:Q7"/>
    <mergeCell ref="R6:S7"/>
    <mergeCell ref="F6:G7"/>
    <mergeCell ref="D6:E7"/>
  </mergeCells>
  <pageMargins left="0.25" right="0.25" top="0.75" bottom="0.75" header="0.3" footer="0.3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2022-01-19T09:25:31Z</dcterms:modified>
</cp:coreProperties>
</file>